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JAREK\7031 - Świadczenie usług komunalnych (odśnieżanie)\2024-25\1 - Odśnieżanie\1 - ZP\"/>
    </mc:Choice>
  </mc:AlternateContent>
  <bookViews>
    <workbookView xWindow="0" yWindow="30" windowWidth="15480" windowHeight="11640" tabRatio="883"/>
  </bookViews>
  <sheets>
    <sheet name="Rejon II" sheetId="24" r:id="rId1"/>
  </sheets>
  <calcPr calcId="152511"/>
</workbook>
</file>

<file path=xl/calcChain.xml><?xml version="1.0" encoding="utf-8"?>
<calcChain xmlns="http://schemas.openxmlformats.org/spreadsheetml/2006/main">
  <c r="D13" i="24" l="1"/>
  <c r="G12" i="24"/>
  <c r="G10" i="24"/>
  <c r="G8" i="24"/>
  <c r="G13" i="24" l="1"/>
  <c r="G14" i="24" s="1"/>
</calcChain>
</file>

<file path=xl/sharedStrings.xml><?xml version="1.0" encoding="utf-8"?>
<sst xmlns="http://schemas.openxmlformats.org/spreadsheetml/2006/main" count="26" uniqueCount="24">
  <si>
    <t>TABELA ELEMENTÓW ROZLICZENIOWYCH</t>
  </si>
  <si>
    <t>Średnie ilości dni występowania warunków zimowych</t>
  </si>
  <si>
    <t>Dyżur</t>
  </si>
  <si>
    <t>A</t>
  </si>
  <si>
    <t>B</t>
  </si>
  <si>
    <t>C</t>
  </si>
  <si>
    <t>D</t>
  </si>
  <si>
    <t>E</t>
  </si>
  <si>
    <t>L.p.</t>
  </si>
  <si>
    <t>II Standard ZUD</t>
  </si>
  <si>
    <t>Standardy ZUD</t>
  </si>
  <si>
    <t>Długość (km) efektywnego odśnieżania</t>
  </si>
  <si>
    <t>Cena jednostkowa
w zł za 1 km/doba efektywnego odśnieżania</t>
  </si>
  <si>
    <t>Suma km ZUD</t>
  </si>
  <si>
    <t>REJON II - Kasina Wielka - cz. 2</t>
  </si>
  <si>
    <t xml:space="preserve">Cena netto: </t>
  </si>
  <si>
    <t>ZIMOWE UTRZYMANIE DRÓG NA TERENIE GMINY MSZANA DOLNAW SEZONIE ZIMOWYM 2024/2025</t>
  </si>
  <si>
    <t>I Standard ZUD</t>
  </si>
  <si>
    <t>Razem całość netto:
E1+E2+E3</t>
  </si>
  <si>
    <t>Cena netto: 
B1xC1xD1</t>
  </si>
  <si>
    <t>Cena netto: 
B2xC2xD2</t>
  </si>
  <si>
    <t>Cena netto: 
C3xD3</t>
  </si>
  <si>
    <t>Wartość brutto:</t>
  </si>
  <si>
    <t>Wartość razem (zł)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</si>
</sst>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zł&quot;"/>
  </numFmts>
  <fonts count="9" x14ac:knownFonts="1">
    <font>
      <sz val="10"/>
      <name val="Arial"/>
      <charset val="238"/>
    </font>
    <font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6" fillId="0" borderId="0" xfId="0" applyFont="1" applyFill="1"/>
    <xf numFmtId="0" fontId="6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top"/>
    </xf>
    <xf numFmtId="0" fontId="1" fillId="0" borderId="4" xfId="0" applyFont="1" applyFill="1" applyBorder="1" applyAlignment="1">
      <alignment vertical="top" wrapText="1"/>
    </xf>
    <xf numFmtId="0" fontId="7" fillId="0" borderId="2" xfId="0" applyFont="1" applyFill="1" applyBorder="1" applyAlignment="1">
      <alignment horizontal="center" vertical="top"/>
    </xf>
    <xf numFmtId="4" fontId="1" fillId="0" borderId="4" xfId="0" applyNumberFormat="1" applyFont="1" applyFill="1" applyBorder="1" applyAlignment="1">
      <alignment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left" vertical="center" wrapText="1"/>
    </xf>
    <xf numFmtId="2" fontId="2" fillId="0" borderId="11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10" xfId="0" applyFont="1" applyFill="1" applyBorder="1" applyAlignment="1">
      <alignment horizontal="center" wrapText="1"/>
    </xf>
    <xf numFmtId="0" fontId="8" fillId="0" borderId="11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164" fontId="7" fillId="0" borderId="6" xfId="0" applyNumberFormat="1" applyFont="1" applyFill="1" applyBorder="1" applyAlignment="1">
      <alignment horizontal="right" vertical="center"/>
    </xf>
    <xf numFmtId="164" fontId="8" fillId="5" borderId="6" xfId="0" applyNumberFormat="1" applyFont="1" applyFill="1" applyBorder="1" applyAlignment="1">
      <alignment vertical="center"/>
    </xf>
    <xf numFmtId="164" fontId="1" fillId="3" borderId="5" xfId="0" applyNumberFormat="1" applyFont="1" applyFill="1" applyBorder="1" applyAlignment="1">
      <alignment horizontal="right" vertical="center" wrapText="1"/>
    </xf>
    <xf numFmtId="164" fontId="1" fillId="2" borderId="5" xfId="0" applyNumberFormat="1" applyFont="1" applyFill="1" applyBorder="1" applyAlignment="1">
      <alignment horizontal="right" vertical="center" wrapText="1"/>
    </xf>
    <xf numFmtId="164" fontId="7" fillId="4" borderId="5" xfId="0" applyNumberFormat="1" applyFont="1" applyFill="1" applyBorder="1" applyAlignment="1">
      <alignment horizontal="right" vertical="center" wrapText="1"/>
    </xf>
    <xf numFmtId="0" fontId="1" fillId="0" borderId="14" xfId="0" applyFont="1" applyFill="1" applyBorder="1" applyAlignment="1">
      <alignment vertical="top" wrapText="1"/>
    </xf>
    <xf numFmtId="164" fontId="1" fillId="3" borderId="15" xfId="0" applyNumberFormat="1" applyFont="1" applyFill="1" applyBorder="1" applyAlignment="1">
      <alignment horizontal="center" vertical="center" wrapText="1"/>
    </xf>
    <xf numFmtId="164" fontId="1" fillId="2" borderId="15" xfId="0" applyNumberFormat="1" applyFont="1" applyFill="1" applyBorder="1" applyAlignment="1">
      <alignment horizontal="center" vertical="center" wrapText="1"/>
    </xf>
    <xf numFmtId="164" fontId="7" fillId="4" borderId="15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9" defaultPivotStyle="PivotStyleLight16"/>
  <colors>
    <mruColors>
      <color rgb="FF00FF00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4"/>
  <sheetViews>
    <sheetView tabSelected="1" zoomScale="90" zoomScaleNormal="90" workbookViewId="0">
      <selection activeCell="A7" sqref="A7:XFD7"/>
    </sheetView>
  </sheetViews>
  <sheetFormatPr defaultRowHeight="12.75" x14ac:dyDescent="0.2"/>
  <cols>
    <col min="1" max="1" width="4.85546875" style="4" customWidth="1"/>
    <col min="2" max="2" width="7.140625" style="5" customWidth="1"/>
    <col min="3" max="3" width="21.42578125" style="4" customWidth="1"/>
    <col min="4" max="4" width="17.140625" style="4" customWidth="1"/>
    <col min="5" max="5" width="18.5703125" style="4" customWidth="1"/>
    <col min="6" max="6" width="21.140625" style="4" customWidth="1"/>
    <col min="7" max="7" width="24.28515625" style="4" customWidth="1"/>
    <col min="8" max="16384" width="9.140625" style="4"/>
  </cols>
  <sheetData>
    <row r="1" spans="2:7" ht="13.5" thickBot="1" x14ac:dyDescent="0.25"/>
    <row r="2" spans="2:7" s="1" customFormat="1" ht="30" customHeight="1" thickBot="1" x14ac:dyDescent="0.25">
      <c r="B2" s="35" t="s">
        <v>16</v>
      </c>
      <c r="C2" s="35"/>
      <c r="D2" s="35"/>
      <c r="E2" s="35"/>
      <c r="F2" s="35"/>
      <c r="G2" s="35"/>
    </row>
    <row r="3" spans="2:7" s="2" customFormat="1" ht="30" customHeight="1" thickBot="1" x14ac:dyDescent="0.25">
      <c r="B3" s="35" t="s">
        <v>14</v>
      </c>
      <c r="C3" s="35"/>
      <c r="D3" s="35"/>
      <c r="E3" s="35"/>
      <c r="F3" s="35"/>
      <c r="G3" s="35"/>
    </row>
    <row r="4" spans="2:7" s="1" customFormat="1" ht="30" customHeight="1" thickBot="1" x14ac:dyDescent="0.25">
      <c r="B4" s="35" t="s">
        <v>0</v>
      </c>
      <c r="C4" s="35"/>
      <c r="D4" s="35"/>
      <c r="E4" s="35"/>
      <c r="F4" s="35"/>
      <c r="G4" s="35"/>
    </row>
    <row r="5" spans="2:7" s="1" customFormat="1" ht="63.75" thickBot="1" x14ac:dyDescent="0.25">
      <c r="B5" s="41" t="s">
        <v>8</v>
      </c>
      <c r="C5" s="13" t="s">
        <v>10</v>
      </c>
      <c r="D5" s="13" t="s">
        <v>11</v>
      </c>
      <c r="E5" s="13" t="s">
        <v>1</v>
      </c>
      <c r="F5" s="13" t="s">
        <v>12</v>
      </c>
      <c r="G5" s="13" t="s">
        <v>23</v>
      </c>
    </row>
    <row r="6" spans="2:7" s="6" customFormat="1" ht="18" customHeight="1" thickBot="1" x14ac:dyDescent="0.25">
      <c r="B6" s="42"/>
      <c r="C6" s="7" t="s">
        <v>3</v>
      </c>
      <c r="D6" s="7" t="s">
        <v>4</v>
      </c>
      <c r="E6" s="7" t="s">
        <v>5</v>
      </c>
      <c r="F6" s="8" t="s">
        <v>6</v>
      </c>
      <c r="G6" s="8" t="s">
        <v>7</v>
      </c>
    </row>
    <row r="7" spans="2:7" s="1" customFormat="1" ht="30" customHeight="1" x14ac:dyDescent="0.2">
      <c r="B7" s="9">
        <v>1</v>
      </c>
      <c r="C7" s="14" t="s">
        <v>17</v>
      </c>
      <c r="D7" s="15"/>
      <c r="E7" s="16"/>
      <c r="F7" s="31" t="s">
        <v>15</v>
      </c>
      <c r="G7" s="10" t="s">
        <v>19</v>
      </c>
    </row>
    <row r="8" spans="2:7" s="3" customFormat="1" ht="30" customHeight="1" thickBot="1" x14ac:dyDescent="0.25">
      <c r="B8" s="11"/>
      <c r="C8" s="17"/>
      <c r="D8" s="18">
        <v>2.77</v>
      </c>
      <c r="E8" s="19">
        <v>120</v>
      </c>
      <c r="F8" s="32"/>
      <c r="G8" s="28">
        <f>D8*E8*F8</f>
        <v>0</v>
      </c>
    </row>
    <row r="9" spans="2:7" s="1" customFormat="1" ht="30" customHeight="1" x14ac:dyDescent="0.2">
      <c r="B9" s="9">
        <v>2</v>
      </c>
      <c r="C9" s="14" t="s">
        <v>9</v>
      </c>
      <c r="D9" s="15"/>
      <c r="E9" s="16"/>
      <c r="F9" s="31" t="s">
        <v>15</v>
      </c>
      <c r="G9" s="10" t="s">
        <v>20</v>
      </c>
    </row>
    <row r="10" spans="2:7" s="3" customFormat="1" ht="30" customHeight="1" thickBot="1" x14ac:dyDescent="0.25">
      <c r="B10" s="11"/>
      <c r="C10" s="20"/>
      <c r="D10" s="21">
        <v>11.6</v>
      </c>
      <c r="E10" s="19">
        <v>120</v>
      </c>
      <c r="F10" s="33"/>
      <c r="G10" s="29">
        <f>D10*E10*F10</f>
        <v>0</v>
      </c>
    </row>
    <row r="11" spans="2:7" s="3" customFormat="1" ht="30" customHeight="1" x14ac:dyDescent="0.2">
      <c r="B11" s="9">
        <v>3</v>
      </c>
      <c r="C11" s="22" t="s">
        <v>2</v>
      </c>
      <c r="D11" s="15"/>
      <c r="E11" s="16"/>
      <c r="F11" s="31" t="s">
        <v>15</v>
      </c>
      <c r="G11" s="12" t="s">
        <v>21</v>
      </c>
    </row>
    <row r="12" spans="2:7" s="3" customFormat="1" ht="30" customHeight="1" thickBot="1" x14ac:dyDescent="0.25">
      <c r="B12" s="11"/>
      <c r="C12" s="23"/>
      <c r="D12" s="24"/>
      <c r="E12" s="25">
        <v>15</v>
      </c>
      <c r="F12" s="34"/>
      <c r="G12" s="30">
        <f>E12*F12</f>
        <v>0</v>
      </c>
    </row>
    <row r="13" spans="2:7" ht="36" customHeight="1" thickBot="1" x14ac:dyDescent="0.25">
      <c r="B13" s="36" t="s">
        <v>13</v>
      </c>
      <c r="C13" s="37"/>
      <c r="D13" s="38">
        <f>D8+D10</f>
        <v>14.37</v>
      </c>
      <c r="E13" s="36" t="s">
        <v>18</v>
      </c>
      <c r="F13" s="37"/>
      <c r="G13" s="26">
        <f>G8+G10+G12</f>
        <v>0</v>
      </c>
    </row>
    <row r="14" spans="2:7" ht="30" customHeight="1" thickBot="1" x14ac:dyDescent="0.25">
      <c r="B14" s="36"/>
      <c r="C14" s="37"/>
      <c r="D14" s="38"/>
      <c r="E14" s="39" t="s">
        <v>22</v>
      </c>
      <c r="F14" s="40"/>
      <c r="G14" s="27">
        <f>G13*1.08</f>
        <v>0</v>
      </c>
    </row>
  </sheetData>
  <mergeCells count="8">
    <mergeCell ref="B2:G2"/>
    <mergeCell ref="B3:G3"/>
    <mergeCell ref="B4:G4"/>
    <mergeCell ref="E13:F13"/>
    <mergeCell ref="B13:C14"/>
    <mergeCell ref="D13:D14"/>
    <mergeCell ref="E14:F14"/>
    <mergeCell ref="B5:B6"/>
  </mergeCells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Rejon II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Urzad</dc:creator>
  <cp:lastModifiedBy>Jarosław Jurczak</cp:lastModifiedBy>
  <cp:lastPrinted>2024-09-26T07:49:39Z</cp:lastPrinted>
  <dcterms:created xsi:type="dcterms:W3CDTF">2013-04-04T09:58:38Z</dcterms:created>
  <dcterms:modified xsi:type="dcterms:W3CDTF">2024-09-26T07:49:43Z</dcterms:modified>
</cp:coreProperties>
</file>